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doc\Документы\УНП\Прогноз бюджета на 2023-2025 годы\РАСЧЕТЫ 2023 ГОД\НДФЛ 1 -7\"/>
    </mc:Choice>
  </mc:AlternateContent>
  <bookViews>
    <workbookView xWindow="0" yWindow="0" windowWidth="28800" windowHeight="12435"/>
  </bookViews>
  <sheets>
    <sheet name="расч  50  2023" sheetId="1" r:id="rId1"/>
  </sheets>
  <definedNames>
    <definedName name="a">#REF!</definedName>
    <definedName name="_xlnm.Print_Area" localSheetId="0">'расч  50  2023'!$A$1:$I$25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35" i="1" l="1"/>
  <c r="C36" i="1" s="1"/>
  <c r="C34" i="1"/>
  <c r="D33" i="1"/>
  <c r="D32" i="1"/>
  <c r="D31" i="1"/>
  <c r="H18" i="1"/>
  <c r="I18" i="1" s="1"/>
  <c r="F13" i="1"/>
  <c r="G16" i="1" s="1"/>
  <c r="G20" i="1" l="1"/>
  <c r="G27" i="1" s="1"/>
  <c r="H16" i="1"/>
  <c r="H20" i="1" l="1"/>
  <c r="I16" i="1"/>
  <c r="I20" i="1" s="1"/>
</calcChain>
</file>

<file path=xl/sharedStrings.xml><?xml version="1.0" encoding="utf-8"?>
<sst xmlns="http://schemas.openxmlformats.org/spreadsheetml/2006/main" count="28" uniqueCount="28">
  <si>
    <t>Р А С Ч Е Т</t>
  </si>
  <si>
    <t>(тыс. рублей)</t>
  </si>
  <si>
    <t>2022 год</t>
  </si>
  <si>
    <t>2023 год</t>
  </si>
  <si>
    <t>2024 год</t>
  </si>
  <si>
    <t>2025 год</t>
  </si>
  <si>
    <t>1.</t>
  </si>
  <si>
    <t xml:space="preserve">Фактически поступило налога за  4 месяцев 2021 года </t>
  </si>
  <si>
    <t>2.</t>
  </si>
  <si>
    <t>Рост ФОТ</t>
  </si>
  <si>
    <t>3.</t>
  </si>
  <si>
    <t xml:space="preserve">Фактически поступило налога за 8 месяцев 2022 года </t>
  </si>
  <si>
    <t>4.</t>
  </si>
  <si>
    <t xml:space="preserve">Ожидаемое поступление налога в 2022 году </t>
  </si>
  <si>
    <t>5.</t>
  </si>
  <si>
    <t>Прогнозируемая сумма налога ((стр.1+стр.2) х стр.3)</t>
  </si>
  <si>
    <t>6.</t>
  </si>
  <si>
    <t>Норматив отчислений в областной бюджет (%)</t>
  </si>
  <si>
    <t>7.</t>
  </si>
  <si>
    <t xml:space="preserve">Сумма налога, подлежащая зачислению в областной бюджет </t>
  </si>
  <si>
    <t>2012 год</t>
  </si>
  <si>
    <t>2013 год</t>
  </si>
  <si>
    <t>2014 год</t>
  </si>
  <si>
    <t>2015 год</t>
  </si>
  <si>
    <t>2016 год</t>
  </si>
  <si>
    <t>2017 год</t>
  </si>
  <si>
    <t>2018 год</t>
  </si>
  <si>
    <t>налога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компании, за исключением уплачиваемого в связи с переходом на особый порядок уплаты на основании подачи в налоговый орган соответствующего уведомления (в части суммы налога, не превышающей 650 000 рублей)                                                                                                                                на 2023 - 2025 годы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</si>
</sst>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_-* #,##0.00_р_._-;\-* #,##0.00_р_._-;_-* &quot;-&quot;??_р_._-;_-@_-"/>
    <numFmt numFmtId="165" formatCode="_-* #,##0.0_р_._-;\-* #,##0.0_р_._-;_-* &quot;-&quot;??_р_._-;_-@_-"/>
    <numFmt numFmtId="166" formatCode="#,##0_ ;\-#,##0\ "/>
    <numFmt numFmtId="167" formatCode="_-* #,##0_р_._-;\-* #,##0_р_._-;_-* &quot;-&quot;??_р_._-;_-@_-"/>
    <numFmt numFmtId="168" formatCode="0.0"/>
    <numFmt numFmtId="169" formatCode="0.000"/>
    <numFmt numFmtId="170" formatCode="#,##0.0"/>
  </numFmts>
  <fonts count="9" x14ac:knownFonts="1">
    <font>
      <sz val="10"/>
      <name val="Arial Cyr"/>
      <charset val="204"/>
    </font>
    <font>
      <sz val="10"/>
      <name val="Arial Cyr"/>
      <charset val="204"/>
    </font>
    <font>
      <sz val="13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sz val="12"/>
      <name val="Impact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 Cyr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4" fillId="0" borderId="0"/>
  </cellStyleXfs>
  <cellXfs count="54">
    <xf numFmtId="0" fontId="0" fillId="0" borderId="0" xfId="0"/>
    <xf numFmtId="0" fontId="2" fillId="0" borderId="0" xfId="0" applyFont="1" applyBorder="1" applyAlignment="1">
      <alignment horizontal="center"/>
    </xf>
    <xf numFmtId="3" fontId="5" fillId="0" borderId="0" xfId="2" applyNumberFormat="1" applyFont="1" applyBorder="1" applyAlignment="1">
      <alignment vertical="center" wrapText="1"/>
    </xf>
    <xf numFmtId="0" fontId="2" fillId="0" borderId="0" xfId="0" applyFont="1" applyBorder="1"/>
    <xf numFmtId="0" fontId="6" fillId="0" borderId="0" xfId="0" applyFont="1"/>
    <xf numFmtId="0" fontId="6" fillId="0" borderId="0" xfId="0" applyFont="1" applyFill="1"/>
    <xf numFmtId="0" fontId="7" fillId="0" borderId="1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7" fillId="0" borderId="0" xfId="0" applyFont="1" applyBorder="1"/>
    <xf numFmtId="0" fontId="3" fillId="0" borderId="0" xfId="0" applyFont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7" fillId="0" borderId="0" xfId="0" applyFont="1" applyBorder="1" applyAlignment="1">
      <alignment horizontal="center" vertical="center"/>
    </xf>
    <xf numFmtId="166" fontId="7" fillId="0" borderId="0" xfId="1" applyNumberFormat="1" applyFont="1" applyBorder="1" applyAlignment="1">
      <alignment horizontal="right" vertical="center" wrapText="1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165" fontId="3" fillId="0" borderId="0" xfId="1" applyNumberFormat="1" applyFont="1" applyBorder="1" applyAlignment="1">
      <alignment horizontal="center" vertical="center"/>
    </xf>
    <xf numFmtId="0" fontId="7" fillId="0" borderId="0" xfId="0" applyFont="1" applyBorder="1" applyAlignment="1">
      <alignment vertical="center"/>
    </xf>
    <xf numFmtId="3" fontId="7" fillId="0" borderId="0" xfId="1" applyNumberFormat="1" applyFont="1" applyBorder="1" applyAlignment="1">
      <alignment horizontal="right" vertical="center"/>
    </xf>
    <xf numFmtId="167" fontId="7" fillId="0" borderId="0" xfId="1" applyNumberFormat="1" applyFont="1" applyBorder="1" applyAlignment="1">
      <alignment horizontal="right" vertical="center"/>
    </xf>
    <xf numFmtId="0" fontId="8" fillId="0" borderId="0" xfId="0" applyFont="1" applyAlignment="1">
      <alignment vertical="center"/>
    </xf>
    <xf numFmtId="168" fontId="7" fillId="0" borderId="0" xfId="0" applyNumberFormat="1" applyFont="1" applyFill="1" applyBorder="1" applyAlignment="1">
      <alignment vertical="center"/>
    </xf>
    <xf numFmtId="168" fontId="7" fillId="0" borderId="0" xfId="1" applyNumberFormat="1" applyFont="1" applyBorder="1" applyAlignment="1">
      <alignment horizontal="right" vertical="center"/>
    </xf>
    <xf numFmtId="169" fontId="0" fillId="0" borderId="0" xfId="0" applyNumberFormat="1"/>
    <xf numFmtId="0" fontId="7" fillId="0" borderId="0" xfId="0" applyFont="1" applyFill="1" applyBorder="1" applyAlignment="1">
      <alignment vertical="center"/>
    </xf>
    <xf numFmtId="166" fontId="7" fillId="0" borderId="0" xfId="1" applyNumberFormat="1" applyFont="1" applyFill="1" applyBorder="1" applyAlignment="1">
      <alignment horizontal="right" vertical="center" wrapText="1"/>
    </xf>
    <xf numFmtId="3" fontId="7" fillId="0" borderId="0" xfId="1" applyNumberFormat="1" applyFont="1" applyFill="1" applyBorder="1" applyAlignment="1">
      <alignment horizontal="right" vertical="center"/>
    </xf>
    <xf numFmtId="167" fontId="7" fillId="0" borderId="0" xfId="1" applyNumberFormat="1" applyFont="1" applyFill="1" applyBorder="1" applyAlignment="1">
      <alignment horizontal="right" vertical="center"/>
    </xf>
    <xf numFmtId="0" fontId="7" fillId="0" borderId="0" xfId="0" applyFont="1" applyBorder="1" applyAlignment="1">
      <alignment horizontal="left" vertical="center" wrapText="1"/>
    </xf>
    <xf numFmtId="0" fontId="7" fillId="0" borderId="0" xfId="0" applyFont="1" applyFill="1" applyBorder="1" applyAlignment="1">
      <alignment horizontal="left" vertical="center" wrapText="1"/>
    </xf>
    <xf numFmtId="170" fontId="7" fillId="0" borderId="0" xfId="1" applyNumberFormat="1" applyFont="1" applyFill="1" applyBorder="1" applyAlignment="1">
      <alignment horizontal="right" vertical="center"/>
    </xf>
    <xf numFmtId="166" fontId="7" fillId="0" borderId="0" xfId="0" applyNumberFormat="1" applyFont="1" applyFill="1" applyBorder="1" applyAlignment="1">
      <alignment horizontal="right" vertical="center" wrapText="1"/>
    </xf>
    <xf numFmtId="170" fontId="7" fillId="0" borderId="0" xfId="1" applyNumberFormat="1" applyFont="1" applyBorder="1" applyAlignment="1">
      <alignment horizontal="right" vertical="center"/>
    </xf>
    <xf numFmtId="0" fontId="7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top"/>
    </xf>
    <xf numFmtId="167" fontId="2" fillId="0" borderId="0" xfId="1" applyNumberFormat="1" applyFont="1" applyBorder="1" applyAlignment="1">
      <alignment horizontal="right"/>
    </xf>
    <xf numFmtId="167" fontId="2" fillId="0" borderId="0" xfId="1" applyNumberFormat="1" applyFont="1" applyFill="1" applyBorder="1" applyAlignment="1">
      <alignment horizontal="right"/>
    </xf>
    <xf numFmtId="0" fontId="2" fillId="0" borderId="0" xfId="0" applyFont="1" applyBorder="1" applyAlignment="1">
      <alignment wrapText="1"/>
    </xf>
    <xf numFmtId="0" fontId="6" fillId="0" borderId="0" xfId="0" applyFont="1" applyAlignment="1">
      <alignment horizontal="center"/>
    </xf>
    <xf numFmtId="0" fontId="6" fillId="0" borderId="0" xfId="0" applyFont="1" applyAlignment="1">
      <alignment wrapText="1"/>
    </xf>
    <xf numFmtId="3" fontId="6" fillId="0" borderId="0" xfId="0" applyNumberFormat="1" applyFont="1"/>
    <xf numFmtId="0" fontId="7" fillId="0" borderId="0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center" wrapText="1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0" xfId="0" applyFont="1" applyBorder="1" applyAlignment="1">
      <alignment vertical="center" wrapText="1"/>
    </xf>
    <xf numFmtId="0" fontId="6" fillId="0" borderId="0" xfId="0" applyFont="1" applyAlignment="1">
      <alignment wrapText="1"/>
    </xf>
    <xf numFmtId="0" fontId="2" fillId="0" borderId="0" xfId="0" applyFont="1" applyBorder="1" applyAlignment="1">
      <alignment wrapText="1"/>
    </xf>
    <xf numFmtId="0" fontId="7" fillId="0" borderId="0" xfId="0" applyFont="1" applyBorder="1" applyAlignment="1">
      <alignment horizontal="center"/>
    </xf>
    <xf numFmtId="0" fontId="0" fillId="0" borderId="0" xfId="0" applyFont="1"/>
    <xf numFmtId="3" fontId="7" fillId="0" borderId="0" xfId="2" applyNumberFormat="1" applyFont="1" applyBorder="1" applyAlignment="1">
      <alignment horizontal="center" vertical="center" wrapText="1"/>
    </xf>
    <xf numFmtId="3" fontId="7" fillId="0" borderId="0" xfId="2" applyNumberFormat="1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/>
    </xf>
    <xf numFmtId="165" fontId="7" fillId="0" borderId="1" xfId="1" applyNumberFormat="1" applyFont="1" applyBorder="1" applyAlignment="1">
      <alignment horizontal="center"/>
    </xf>
  </cellXfs>
  <cellStyles count="3">
    <cellStyle name="Обычный" xfId="0" builtinId="0"/>
    <cellStyle name="Обычный_Лист1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U36"/>
  <sheetViews>
    <sheetView tabSelected="1" view="pageBreakPreview" zoomScale="75" zoomScaleNormal="75" workbookViewId="0">
      <selection activeCell="B1" sqref="B1:I5"/>
    </sheetView>
  </sheetViews>
  <sheetFormatPr defaultRowHeight="12.75" x14ac:dyDescent="0.2"/>
  <cols>
    <col min="1" max="1" width="5.7109375" style="4" customWidth="1"/>
    <col min="2" max="4" width="9.140625" style="4"/>
    <col min="5" max="5" width="12.140625" style="4" customWidth="1"/>
    <col min="6" max="6" width="17.7109375" style="4" customWidth="1"/>
    <col min="7" max="7" width="14" style="4" bestFit="1" customWidth="1"/>
    <col min="8" max="8" width="14" style="5" bestFit="1" customWidth="1"/>
    <col min="9" max="9" width="15.28515625" bestFit="1" customWidth="1"/>
    <col min="11" max="11" width="13.5703125" customWidth="1"/>
    <col min="12" max="12" width="17.5703125" customWidth="1"/>
  </cols>
  <sheetData>
    <row r="1" spans="1:21" ht="18.75" x14ac:dyDescent="0.3">
      <c r="A1" s="1"/>
      <c r="B1" s="48" t="s">
        <v>0</v>
      </c>
      <c r="C1" s="48"/>
      <c r="D1" s="48"/>
      <c r="E1" s="48"/>
      <c r="F1" s="48"/>
      <c r="G1" s="48"/>
      <c r="H1" s="48"/>
      <c r="I1" s="49"/>
    </row>
    <row r="2" spans="1:21" ht="135.75" customHeight="1" x14ac:dyDescent="0.25">
      <c r="A2" s="1"/>
      <c r="B2" s="50" t="s">
        <v>27</v>
      </c>
      <c r="C2" s="50"/>
      <c r="D2" s="50"/>
      <c r="E2" s="50"/>
      <c r="F2" s="50"/>
      <c r="G2" s="50"/>
      <c r="H2" s="50"/>
      <c r="I2" s="50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</row>
    <row r="3" spans="1:21" ht="9.75" customHeight="1" x14ac:dyDescent="0.25">
      <c r="A3" s="1"/>
      <c r="B3" s="51"/>
      <c r="C3" s="51"/>
      <c r="D3" s="51"/>
      <c r="E3" s="51"/>
      <c r="F3" s="51"/>
      <c r="G3" s="41"/>
      <c r="H3" s="41"/>
      <c r="I3" s="41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</row>
    <row r="4" spans="1:21" ht="16.5" x14ac:dyDescent="0.25">
      <c r="A4" s="1"/>
      <c r="B4" s="3"/>
      <c r="C4" s="3"/>
      <c r="D4" s="3"/>
      <c r="E4" s="3"/>
      <c r="F4" s="3"/>
      <c r="I4" s="1" t="s">
        <v>1</v>
      </c>
    </row>
    <row r="5" spans="1:21" ht="18.75" x14ac:dyDescent="0.3">
      <c r="A5" s="6"/>
      <c r="B5" s="42"/>
      <c r="C5" s="43"/>
      <c r="D5" s="43"/>
      <c r="E5" s="44"/>
      <c r="F5" s="6" t="s">
        <v>2</v>
      </c>
      <c r="G5" s="6" t="s">
        <v>3</v>
      </c>
      <c r="H5" s="52" t="s">
        <v>4</v>
      </c>
      <c r="I5" s="53" t="s">
        <v>5</v>
      </c>
    </row>
    <row r="6" spans="1:21" ht="12.75" customHeight="1" x14ac:dyDescent="0.3">
      <c r="A6" s="7"/>
      <c r="B6" s="8"/>
      <c r="C6" s="8"/>
      <c r="D6" s="8"/>
      <c r="E6" s="8"/>
      <c r="F6" s="8"/>
      <c r="G6" s="9"/>
      <c r="H6" s="10"/>
    </row>
    <row r="7" spans="1:21" ht="58.5" customHeight="1" x14ac:dyDescent="0.2">
      <c r="A7" s="11" t="s">
        <v>6</v>
      </c>
      <c r="B7" s="45" t="s">
        <v>7</v>
      </c>
      <c r="C7" s="45"/>
      <c r="D7" s="45"/>
      <c r="E7" s="45"/>
      <c r="F7" s="12">
        <v>8</v>
      </c>
      <c r="G7" s="13"/>
      <c r="H7" s="14"/>
      <c r="I7" s="15"/>
    </row>
    <row r="8" spans="1:21" ht="16.5" customHeight="1" x14ac:dyDescent="0.2">
      <c r="A8" s="11"/>
      <c r="B8" s="16"/>
      <c r="C8" s="16"/>
      <c r="D8" s="16"/>
      <c r="E8" s="16"/>
      <c r="F8" s="16"/>
      <c r="G8" s="17"/>
      <c r="H8" s="18"/>
      <c r="I8" s="19"/>
    </row>
    <row r="9" spans="1:21" ht="30" customHeight="1" x14ac:dyDescent="0.2">
      <c r="A9" s="11" t="s">
        <v>8</v>
      </c>
      <c r="B9" s="40" t="s">
        <v>9</v>
      </c>
      <c r="C9" s="40"/>
      <c r="D9" s="40"/>
      <c r="E9" s="40"/>
      <c r="F9" s="20">
        <v>105.2</v>
      </c>
      <c r="G9" s="21">
        <v>104.6</v>
      </c>
      <c r="H9" s="21">
        <v>105.8</v>
      </c>
      <c r="I9" s="21">
        <v>106.3</v>
      </c>
      <c r="L9" s="22">
        <v>1.0609999999999999</v>
      </c>
      <c r="M9" s="22">
        <v>1.04</v>
      </c>
      <c r="N9" s="22">
        <v>1.04</v>
      </c>
    </row>
    <row r="10" spans="1:21" ht="16.5" customHeight="1" x14ac:dyDescent="0.2">
      <c r="A10" s="11"/>
      <c r="B10" s="16"/>
      <c r="C10" s="16"/>
      <c r="D10" s="16"/>
      <c r="E10" s="16"/>
      <c r="F10" s="23"/>
      <c r="G10" s="17"/>
      <c r="H10" s="18"/>
      <c r="I10" s="19"/>
    </row>
    <row r="11" spans="1:21" ht="62.25" customHeight="1" x14ac:dyDescent="0.2">
      <c r="A11" s="11" t="s">
        <v>10</v>
      </c>
      <c r="B11" s="40" t="s">
        <v>11</v>
      </c>
      <c r="C11" s="40"/>
      <c r="D11" s="40"/>
      <c r="E11" s="40"/>
      <c r="F11" s="24">
        <v>646</v>
      </c>
      <c r="G11" s="25"/>
      <c r="H11" s="26"/>
      <c r="I11" s="26"/>
      <c r="K11">
        <v>24229.942289999999</v>
      </c>
      <c r="L11">
        <v>38462.355000000003</v>
      </c>
    </row>
    <row r="12" spans="1:21" ht="13.15" customHeight="1" x14ac:dyDescent="0.2">
      <c r="A12" s="11"/>
      <c r="B12" s="27"/>
      <c r="C12" s="27"/>
      <c r="D12" s="27"/>
      <c r="E12" s="27"/>
      <c r="F12" s="28"/>
      <c r="G12" s="29"/>
      <c r="H12" s="29"/>
      <c r="I12" s="29"/>
    </row>
    <row r="13" spans="1:21" ht="36" customHeight="1" x14ac:dyDescent="0.2">
      <c r="A13" s="11" t="s">
        <v>12</v>
      </c>
      <c r="B13" s="40" t="s">
        <v>13</v>
      </c>
      <c r="C13" s="40"/>
      <c r="D13" s="40"/>
      <c r="E13" s="40"/>
      <c r="F13" s="30">
        <f>ROUND(F11+(F7*F9/100),0)</f>
        <v>654</v>
      </c>
      <c r="G13" s="29"/>
      <c r="H13" s="29"/>
      <c r="I13" s="29"/>
    </row>
    <row r="14" spans="1:21" ht="15" customHeight="1" x14ac:dyDescent="0.2">
      <c r="A14" s="11"/>
      <c r="B14" s="27"/>
      <c r="C14" s="27"/>
      <c r="D14" s="27"/>
      <c r="E14" s="27"/>
      <c r="F14" s="30"/>
      <c r="G14" s="29"/>
      <c r="H14" s="29"/>
      <c r="I14" s="29"/>
    </row>
    <row r="15" spans="1:21" ht="16.5" customHeight="1" x14ac:dyDescent="0.2">
      <c r="A15" s="11"/>
      <c r="B15" s="16"/>
      <c r="C15" s="16"/>
      <c r="D15" s="16"/>
      <c r="E15" s="16"/>
      <c r="F15" s="16"/>
      <c r="G15" s="17"/>
      <c r="H15" s="18"/>
      <c r="I15" s="19"/>
    </row>
    <row r="16" spans="1:21" ht="16.5" customHeight="1" x14ac:dyDescent="0.2">
      <c r="A16" s="11" t="s">
        <v>14</v>
      </c>
      <c r="B16" s="40" t="s">
        <v>15</v>
      </c>
      <c r="C16" s="40"/>
      <c r="D16" s="40"/>
      <c r="E16" s="40"/>
      <c r="F16" s="27"/>
      <c r="G16" s="17">
        <f>ROUND(F13*G9/100,0)</f>
        <v>684</v>
      </c>
      <c r="H16" s="17">
        <f>ROUND(G16*H9/100,0)</f>
        <v>724</v>
      </c>
      <c r="I16" s="17">
        <f>ROUND(H16*I9/100,0)</f>
        <v>770</v>
      </c>
    </row>
    <row r="17" spans="1:21" ht="16.5" customHeight="1" x14ac:dyDescent="0.2">
      <c r="A17" s="11"/>
      <c r="B17" s="16"/>
      <c r="C17" s="16"/>
      <c r="D17" s="16"/>
      <c r="E17" s="16"/>
      <c r="F17" s="16"/>
      <c r="G17" s="17"/>
      <c r="H17" s="18"/>
      <c r="I17" s="19"/>
    </row>
    <row r="18" spans="1:21" ht="39.75" customHeight="1" x14ac:dyDescent="0.2">
      <c r="A18" s="11" t="s">
        <v>16</v>
      </c>
      <c r="B18" s="45" t="s">
        <v>17</v>
      </c>
      <c r="C18" s="45"/>
      <c r="D18" s="45"/>
      <c r="E18" s="45"/>
      <c r="F18" s="31"/>
      <c r="G18" s="31">
        <v>66</v>
      </c>
      <c r="H18" s="31">
        <f>G18</f>
        <v>66</v>
      </c>
      <c r="I18" s="31">
        <f>H18</f>
        <v>66</v>
      </c>
    </row>
    <row r="19" spans="1:21" ht="16.5" customHeight="1" x14ac:dyDescent="0.2">
      <c r="A19" s="11"/>
      <c r="B19" s="16"/>
      <c r="C19" s="16"/>
      <c r="D19" s="16"/>
      <c r="E19" s="16"/>
      <c r="F19" s="16"/>
      <c r="G19" s="17"/>
      <c r="H19" s="18"/>
      <c r="I19" s="18"/>
    </row>
    <row r="20" spans="1:21" ht="42" customHeight="1" x14ac:dyDescent="0.2">
      <c r="A20" s="11" t="s">
        <v>18</v>
      </c>
      <c r="B20" s="45" t="s">
        <v>19</v>
      </c>
      <c r="C20" s="45"/>
      <c r="D20" s="45"/>
      <c r="E20" s="45"/>
      <c r="F20" s="17"/>
      <c r="G20" s="17">
        <f>ROUND(G16/100*G18,0)</f>
        <v>451</v>
      </c>
      <c r="H20" s="17">
        <f>ROUND(H16/100*H18,0)</f>
        <v>478</v>
      </c>
      <c r="I20" s="25">
        <f>ROUND(I16/100*I18,0)</f>
        <v>508</v>
      </c>
    </row>
    <row r="21" spans="1:21" ht="15.6" customHeight="1" x14ac:dyDescent="0.2">
      <c r="A21" s="11"/>
      <c r="B21" s="32"/>
      <c r="C21" s="32"/>
      <c r="D21" s="32"/>
      <c r="E21" s="32"/>
      <c r="F21" s="32"/>
      <c r="G21" s="17"/>
      <c r="H21" s="18"/>
      <c r="I21" s="18"/>
    </row>
    <row r="22" spans="1:21" ht="16.5" x14ac:dyDescent="0.25">
      <c r="A22" s="33"/>
      <c r="B22" s="3"/>
      <c r="C22" s="3"/>
      <c r="D22" s="3"/>
      <c r="E22" s="3"/>
      <c r="F22" s="3"/>
      <c r="G22" s="34"/>
      <c r="H22" s="35"/>
    </row>
    <row r="23" spans="1:21" ht="33.75" customHeight="1" x14ac:dyDescent="0.25">
      <c r="A23" s="33"/>
      <c r="B23" s="47"/>
      <c r="C23" s="47"/>
      <c r="D23" s="47"/>
      <c r="E23" s="47"/>
      <c r="F23" s="36"/>
      <c r="G23" s="34"/>
      <c r="H23" s="35"/>
    </row>
    <row r="24" spans="1:21" x14ac:dyDescent="0.2">
      <c r="A24" s="37"/>
    </row>
    <row r="25" spans="1:21" x14ac:dyDescent="0.2">
      <c r="A25" s="37"/>
      <c r="B25" s="46"/>
      <c r="C25" s="46"/>
      <c r="D25" s="46"/>
      <c r="E25" s="46"/>
      <c r="F25" s="38"/>
    </row>
    <row r="26" spans="1:21" x14ac:dyDescent="0.2">
      <c r="A26" s="37"/>
    </row>
    <row r="27" spans="1:21" ht="24" customHeight="1" x14ac:dyDescent="0.2">
      <c r="A27" s="37"/>
      <c r="G27" s="39">
        <f>G16-G20</f>
        <v>233</v>
      </c>
    </row>
    <row r="30" spans="1:21" x14ac:dyDescent="0.2">
      <c r="B30" s="4" t="s">
        <v>20</v>
      </c>
      <c r="C30" s="4">
        <v>116941</v>
      </c>
    </row>
    <row r="31" spans="1:21" x14ac:dyDescent="0.2">
      <c r="B31" s="4" t="s">
        <v>21</v>
      </c>
      <c r="C31" s="4">
        <v>99085</v>
      </c>
      <c r="D31" s="4">
        <f>ROUND(C31/C30*100,2)</f>
        <v>84.73</v>
      </c>
    </row>
    <row r="32" spans="1:21" s="4" customFormat="1" x14ac:dyDescent="0.2">
      <c r="B32" s="4" t="s">
        <v>22</v>
      </c>
      <c r="C32" s="4">
        <v>97119</v>
      </c>
      <c r="D32" s="4">
        <f>ROUND(C32/C31*100,2)</f>
        <v>98.02</v>
      </c>
      <c r="H32" s="5"/>
      <c r="I32"/>
      <c r="J32"/>
      <c r="K32"/>
      <c r="L32"/>
      <c r="M32"/>
      <c r="N32"/>
      <c r="O32"/>
      <c r="P32"/>
      <c r="Q32"/>
      <c r="R32"/>
      <c r="S32"/>
      <c r="T32"/>
      <c r="U32"/>
    </row>
    <row r="33" spans="2:21" s="4" customFormat="1" x14ac:dyDescent="0.2">
      <c r="B33" s="4" t="s">
        <v>23</v>
      </c>
      <c r="C33" s="4">
        <v>100639</v>
      </c>
      <c r="D33" s="4">
        <f>ROUND(C33/C32*100,2)</f>
        <v>103.62</v>
      </c>
      <c r="H33" s="5"/>
      <c r="I33"/>
      <c r="J33"/>
      <c r="K33"/>
      <c r="L33"/>
      <c r="M33"/>
      <c r="N33"/>
      <c r="O33"/>
      <c r="P33"/>
      <c r="Q33"/>
      <c r="R33"/>
      <c r="S33"/>
      <c r="T33"/>
      <c r="U33"/>
    </row>
    <row r="34" spans="2:21" s="4" customFormat="1" x14ac:dyDescent="0.2">
      <c r="B34" s="4" t="s">
        <v>24</v>
      </c>
      <c r="C34" s="4">
        <f>C33*1.0362</f>
        <v>104282.1318</v>
      </c>
      <c r="H34" s="5"/>
      <c r="I34"/>
      <c r="J34"/>
      <c r="K34"/>
      <c r="L34"/>
      <c r="M34"/>
      <c r="N34"/>
      <c r="O34"/>
      <c r="P34"/>
      <c r="Q34"/>
      <c r="R34"/>
      <c r="S34"/>
      <c r="T34"/>
      <c r="U34"/>
    </row>
    <row r="35" spans="2:21" s="4" customFormat="1" x14ac:dyDescent="0.2">
      <c r="B35" s="4" t="s">
        <v>25</v>
      </c>
      <c r="C35" s="4">
        <f>C34*1.0362</f>
        <v>108057.14497116</v>
      </c>
      <c r="H35" s="5"/>
      <c r="I35"/>
      <c r="J35"/>
      <c r="K35"/>
      <c r="L35"/>
      <c r="M35"/>
      <c r="N35"/>
      <c r="O35"/>
      <c r="P35"/>
      <c r="Q35"/>
      <c r="R35"/>
      <c r="S35"/>
      <c r="T35"/>
      <c r="U35"/>
    </row>
    <row r="36" spans="2:21" s="4" customFormat="1" x14ac:dyDescent="0.2">
      <c r="B36" s="4" t="s">
        <v>26</v>
      </c>
      <c r="C36" s="4">
        <f>C35*1.0362</f>
        <v>111968.81361911599</v>
      </c>
      <c r="H36" s="5"/>
      <c r="I36"/>
      <c r="J36"/>
      <c r="K36"/>
      <c r="L36"/>
      <c r="M36"/>
      <c r="N36"/>
      <c r="O36"/>
      <c r="P36"/>
      <c r="Q36"/>
      <c r="R36"/>
      <c r="S36"/>
      <c r="T36"/>
      <c r="U36"/>
    </row>
  </sheetData>
  <mergeCells count="13">
    <mergeCell ref="B25:E25"/>
    <mergeCell ref="B11:E11"/>
    <mergeCell ref="B13:E13"/>
    <mergeCell ref="B16:E16"/>
    <mergeCell ref="B18:E18"/>
    <mergeCell ref="B20:E20"/>
    <mergeCell ref="B23:E23"/>
    <mergeCell ref="B9:E9"/>
    <mergeCell ref="B1:H1"/>
    <mergeCell ref="B2:I2"/>
    <mergeCell ref="G3:I3"/>
    <mergeCell ref="B5:E5"/>
    <mergeCell ref="B7:E7"/>
  </mergeCells>
  <pageMargins left="0.74803149606299213" right="0.59055118110236227" top="0.51181102362204722" bottom="0.39370078740157483" header="0.11811023622047245" footer="0.11811023622047245"/>
  <pageSetup paperSize="9" scale="8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расч  50  2023</vt:lpstr>
      <vt:lpstr>'расч  50  2023'!Область_печати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Минфин области</dc:creator>
  <cp:lastModifiedBy>Пользователь Минфин области</cp:lastModifiedBy>
  <cp:lastPrinted>2022-10-18T11:18:59Z</cp:lastPrinted>
  <dcterms:created xsi:type="dcterms:W3CDTF">2022-10-18T10:45:32Z</dcterms:created>
  <dcterms:modified xsi:type="dcterms:W3CDTF">2022-10-18T11:30:35Z</dcterms:modified>
</cp:coreProperties>
</file>